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defaultThemeVersion="166925"/>
  <mc:AlternateContent xmlns:mc="http://schemas.openxmlformats.org/markup-compatibility/2006">
    <mc:Choice Requires="x15">
      <x15ac:absPath xmlns:x15ac="http://schemas.microsoft.com/office/spreadsheetml/2010/11/ac" url="https://forsvarsbygg.sharepoint.com/teams/Innkjpskategoritekn.entreprenr-FAG-R00000_ElektrotjenesterFinnmark/Delte dokumenter/5_Gjennomføre konkurranse/Endelig konkurransegrunnlag/Vest/"/>
    </mc:Choice>
  </mc:AlternateContent>
  <xr:revisionPtr revIDLastSave="50" documentId="8_{E68BFE36-A071-497B-9E05-46EB0A86CC8D}" xr6:coauthVersionLast="47" xr6:coauthVersionMax="47" xr10:uidLastSave="{CD64ADCE-87DD-439B-A1A8-F1D4BACEEA94}"/>
  <bookViews>
    <workbookView xWindow="28680" yWindow="-120" windowWidth="29040" windowHeight="17520" xr2:uid="{00000000-000D-0000-FFFF-FFFF00000000}"/>
  </bookViews>
  <sheets>
    <sheet name="INFO" sheetId="12"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2" l="1"/>
  <c r="F49" i="2"/>
  <c r="E49" i="2"/>
  <c r="D49" i="2"/>
  <c r="C49" i="2"/>
  <c r="G33" i="2"/>
  <c r="F33" i="2"/>
  <c r="E33" i="2"/>
  <c r="D33" i="2"/>
  <c r="C33" i="2"/>
  <c r="C6" i="2"/>
  <c r="E17" i="11" s="1"/>
  <c r="D6" i="2"/>
  <c r="E6" i="2"/>
  <c r="F6" i="2"/>
  <c r="G6" i="2"/>
  <c r="H9" i="2" l="1"/>
  <c r="H52" i="2"/>
  <c r="H36"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<sst xmlns="http://schemas.openxmlformats.org/spreadsheetml/2006/main" count="91" uniqueCount="47">
  <si>
    <t>Leverandørens tilbudte kjøretøy til bruk under kontraktsperioden</t>
  </si>
  <si>
    <t>Kontraktsnr.:</t>
  </si>
  <si>
    <t>R01801</t>
  </si>
  <si>
    <t>Versjon feb. 2023</t>
  </si>
  <si>
    <t>Drivstoffteknologi</t>
  </si>
  <si>
    <t>Poeng 
0-10</t>
  </si>
  <si>
    <t>Første kontraktsår:
Andel oppdrag i prosent</t>
  </si>
  <si>
    <t>Andre kontraktsår:
Andel oppdrag i prosent</t>
  </si>
  <si>
    <t>Tredje kontraktsår:
Andel oppdrag i prosent</t>
  </si>
  <si>
    <t>Fjerde kontraktsår:
Andel oppdrag i prosent</t>
  </si>
  <si>
    <t>Femte kontraktsår: 
Andel oppdrag i prosent</t>
  </si>
  <si>
    <t>Kommentar / tilleggsopplysninger</t>
  </si>
  <si>
    <t>Vekting i prosent</t>
  </si>
  <si>
    <t>-</t>
  </si>
  <si>
    <t>Batterielektrisk / hydrogen / biogass</t>
  </si>
  <si>
    <t>Diesel / Bensin / Hybrid / HVO / Biodiesel / Bioetanol / Naturgass</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</si>
  <si>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</si>
  <si>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</si>
  <si>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</si>
  <si>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</si>
  <si>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</si>
  <si>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Disse kjøretøyene (eller tilsvarende) er leverandøren forpliktet til å benytte under kontraktsperioden.</t>
  </si>
  <si>
    <t>Eksempel på utfylling #1</t>
  </si>
  <si>
    <t>Samme type kjøretøy gjennom hele kontraktsperioden. I dette eksempelet gjelder et krav om bruk av 2 kjøretøy/maskiner.</t>
  </si>
  <si>
    <t>I eksempelet under forplikter leverandøren seg til å benytte 2 utslippsfrie kjøretøy under hele kontraktsperioden.</t>
  </si>
  <si>
    <t>Minimumskrav oppgitt i konkurransegrunnlag. Kan ikke endres.</t>
  </si>
  <si>
    <t>EL12345</t>
  </si>
  <si>
    <t>Batterielektrisk / hydrogen</t>
  </si>
  <si>
    <t>Hele kontraktsperioden</t>
  </si>
  <si>
    <t>EL67891</t>
  </si>
  <si>
    <t>Eksempel på utfylling #2</t>
  </si>
  <si>
    <t>Utskifting av kjøretøy underveis i kontraktsperioden. I dette eksempelet gjelder et krav om bruk av 2 kjøretøy/maskiner.</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</si>
  <si>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</si>
  <si>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DP12345</t>
  </si>
  <si>
    <t>Diesel / Bensin / Naturgass / Hybrid</t>
  </si>
  <si>
    <t>Kontraktens 1. og 2. år</t>
  </si>
  <si>
    <t>DP67891</t>
  </si>
  <si>
    <t>Kontraktens 1. år</t>
  </si>
  <si>
    <t>Kontraktens 2. år og utover</t>
  </si>
  <si>
    <t>Kontraktens 3. år og utover</t>
  </si>
  <si>
    <t>POENGBEREGNING</t>
  </si>
  <si>
    <t>Kontroll av minimumskrav og gyldighet</t>
  </si>
  <si>
    <t>Første kontraktsår:</t>
  </si>
  <si>
    <t>Andre kontraktsår:</t>
  </si>
  <si>
    <t>Tredje kontraktsår:</t>
  </si>
  <si>
    <t>Fjerde kontraktsår:</t>
  </si>
  <si>
    <t>Kontrollsjekk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</si>
</sst>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b/>
      <sz val="18"/>
      <color theme="1"/>
      <name val="Calibri"/>
      <family val="2"/>
      <scheme val="minor"/>
    </font>
    <font>
      <b/>
      <sz val="11"/>
      <color rgb="FFFFC000"/>
      <name val="Calibri"/>
      <family val="2"/>
      <scheme val="minor"/>
    </font>
    <font>
      <sz val="11"/>
      <name val="Calibri"/>
      <family val="2"/>
      <scheme val="minor"/>
    </font>
    <font>
      <sz val="11"/>
      <color rgb="FF0070C0"/>
      <name val="Calibri"/>
      <family val="2"/>
      <scheme val="minor"/>
    </font>
    <font>
      <b/>
      <sz val="11"/>
      <color rgb="FF000000"/>
      <name val="Calibri"/>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119">
    <xf numFmtId="0" fontId="0" fillId="0" borderId="0" xfId="0"/>
    <xf numFmtId="0" fontId="0" fillId="0" borderId="0" xfId="0" applyAlignment="1">
      <alignment vertical="top" wrapText="1"/>
    </xf>
    <xf numFmtId="0" fontId="1" fillId="2" borderId="1"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8"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6" borderId="24" xfId="0" applyFont="1" applyFill="1" applyBorder="1" applyAlignment="1" applyProtection="1">
      <alignment horizontal="center"/>
      <protection hidden="1"/>
    </xf>
    <xf numFmtId="0" fontId="0" fillId="7" borderId="9" xfId="0" applyFill="1" applyBorder="1" applyAlignment="1">
      <alignment horizontal="center" vertical="center" wrapText="1"/>
    </xf>
    <xf numFmtId="0" fontId="0" fillId="4" borderId="2" xfId="0" applyFill="1" applyBorder="1" applyAlignment="1">
      <alignment horizontal="center"/>
    </xf>
    <xf numFmtId="14" fontId="0" fillId="0" borderId="1" xfId="0" applyNumberFormat="1" applyBorder="1" applyProtection="1">
      <protection locked="0"/>
    </xf>
    <xf numFmtId="0" fontId="0" fillId="0" borderId="0" xfId="0" applyAlignment="1">
      <alignment wrapText="1"/>
    </xf>
    <xf numFmtId="0" fontId="3" fillId="6" borderId="24" xfId="0" applyFont="1" applyFill="1" applyBorder="1" applyAlignment="1">
      <alignment horizontal="center"/>
    </xf>
    <xf numFmtId="0" fontId="6" fillId="6" borderId="25" xfId="0" applyFont="1" applyFill="1" applyBorder="1" applyAlignment="1">
      <alignment horizontal="center" vertical="top" wrapText="1"/>
    </xf>
    <xf numFmtId="0" fontId="0" fillId="7" borderId="26" xfId="0" applyFill="1" applyBorder="1" applyAlignment="1">
      <alignment vertical="center" wrapText="1"/>
    </xf>
    <xf numFmtId="0" fontId="7" fillId="7" borderId="27" xfId="0" applyFont="1" applyFill="1" applyBorder="1" applyAlignment="1">
      <alignment vertical="center"/>
    </xf>
    <xf numFmtId="0" fontId="0" fillId="0" borderId="29" xfId="0" applyBorder="1" applyAlignment="1" applyProtection="1">
      <alignment wrapText="1"/>
      <protection locked="0"/>
    </xf>
    <xf numFmtId="0" fontId="0" fillId="0" borderId="15" xfId="0" applyBorder="1" applyProtection="1">
      <protection locked="0"/>
    </xf>
    <xf numFmtId="0" fontId="0" fillId="0" borderId="12" xfId="0" applyBorder="1"/>
    <xf numFmtId="10" fontId="3" fillId="0" borderId="0" xfId="0" applyNumberFormat="1" applyFont="1"/>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4" fillId="8" borderId="8" xfId="0" applyFont="1" applyFill="1" applyBorder="1"/>
    <xf numFmtId="0" fontId="0" fillId="8" borderId="10" xfId="0" applyFill="1" applyBorder="1"/>
    <xf numFmtId="0" fontId="10" fillId="8" borderId="10" xfId="0" applyFont="1" applyFill="1" applyBorder="1"/>
    <xf numFmtId="0" fontId="0" fillId="8" borderId="7" xfId="0" applyFill="1" applyBorder="1"/>
    <xf numFmtId="0" fontId="10" fillId="8" borderId="11" xfId="0" applyFont="1" applyFill="1" applyBorder="1"/>
    <xf numFmtId="0" fontId="0" fillId="8" borderId="0" xfId="0" applyFill="1"/>
    <xf numFmtId="0" fontId="0" fillId="8" borderId="12" xfId="0" applyFill="1" applyBorder="1"/>
    <xf numFmtId="0" fontId="0" fillId="8" borderId="11" xfId="0" applyFill="1" applyBorder="1"/>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8" borderId="1" xfId="0" applyFill="1" applyBorder="1"/>
    <xf numFmtId="14" fontId="0" fillId="8" borderId="1" xfId="0" applyNumberFormat="1" applyFill="1" applyBorder="1"/>
    <xf numFmtId="0" fontId="0" fillId="8" borderId="19" xfId="0" applyFill="1" applyBorder="1" applyAlignment="1">
      <alignment horizontal="center"/>
    </xf>
    <xf numFmtId="0" fontId="0" fillId="8" borderId="20" xfId="0" applyFill="1" applyBorder="1" applyAlignment="1">
      <alignment horizontal="center"/>
    </xf>
    <xf numFmtId="0" fontId="0" fillId="8" borderId="20" xfId="0" applyFill="1" applyBorder="1"/>
    <xf numFmtId="14" fontId="0" fillId="8" borderId="20" xfId="0" applyNumberFormat="1" applyFill="1" applyBorder="1"/>
    <xf numFmtId="0" fontId="0" fillId="8" borderId="23" xfId="0" applyFill="1" applyBorder="1"/>
    <xf numFmtId="0" fontId="0" fillId="8" borderId="19" xfId="0" applyFill="1" applyBorder="1"/>
    <xf numFmtId="0" fontId="11" fillId="0" borderId="20" xfId="0" applyFont="1" applyBorder="1"/>
    <xf numFmtId="0" fontId="2" fillId="2" borderId="1" xfId="0" applyFont="1" applyFill="1" applyBorder="1" applyAlignment="1">
      <alignment horizontal="center" wrapText="1"/>
    </xf>
    <xf numFmtId="0" fontId="9" fillId="5" borderId="1" xfId="0" applyFont="1" applyFill="1" applyBorder="1" applyAlignment="1">
      <alignment horizontal="center" wrapText="1"/>
    </xf>
    <xf numFmtId="0" fontId="2" fillId="2" borderId="6" xfId="0" applyFont="1" applyFill="1" applyBorder="1" applyAlignment="1">
      <alignment horizontal="center"/>
    </xf>
    <xf numFmtId="0" fontId="2" fillId="2" borderId="15" xfId="0" applyFont="1" applyFill="1" applyBorder="1" applyAlignment="1">
      <alignment horizontal="center"/>
    </xf>
    <xf numFmtId="0" fontId="2" fillId="2" borderId="14" xfId="0" applyFont="1" applyFill="1" applyBorder="1" applyAlignment="1">
      <alignment horizontal="center" wrapText="1"/>
    </xf>
    <xf numFmtId="0" fontId="9" fillId="5" borderId="14" xfId="0" applyFont="1" applyFill="1" applyBorder="1" applyAlignment="1">
      <alignment horizontal="center" wrapText="1"/>
    </xf>
    <xf numFmtId="0" fontId="2" fillId="2" borderId="5" xfId="0" applyFont="1" applyFill="1" applyBorder="1" applyAlignment="1">
      <alignment horizontal="center"/>
    </xf>
    <xf numFmtId="0" fontId="2" fillId="2" borderId="13" xfId="0" applyFont="1" applyFill="1" applyBorder="1" applyAlignment="1">
      <alignment horizontal="center"/>
    </xf>
    <xf numFmtId="0" fontId="0" fillId="0" borderId="11" xfId="0" applyBorder="1" applyAlignment="1">
      <alignment vertical="center"/>
    </xf>
    <xf numFmtId="0" fontId="0" fillId="0" borderId="0" xfId="0" applyAlignment="1">
      <alignment vertical="center"/>
    </xf>
    <xf numFmtId="0" fontId="0" fillId="0" borderId="12" xfId="0" applyBorder="1" applyAlignment="1">
      <alignment vertical="center"/>
    </xf>
    <xf numFmtId="0" fontId="0" fillId="4" borderId="28" xfId="0" applyFill="1" applyBorder="1" applyAlignment="1">
      <alignment vertical="center" wrapText="1"/>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0" fontId="12" fillId="0" borderId="20" xfId="0" applyFont="1" applyBorder="1" applyAlignment="1">
      <alignment horizontal="right"/>
    </xf>
    <xf numFmtId="164" fontId="6" fillId="7" borderId="9" xfId="0" applyNumberFormat="1" applyFont="1" applyFill="1" applyBorder="1" applyAlignment="1">
      <alignment horizontal="center" vertical="center" wrapText="1"/>
    </xf>
    <xf numFmtId="0" fontId="13" fillId="6" borderId="25" xfId="0" applyFont="1" applyFill="1" applyBorder="1" applyAlignment="1" applyProtection="1">
      <alignment horizontal="center" vertical="top" wrapText="1"/>
      <protection hidden="1"/>
    </xf>
    <xf numFmtId="0" fontId="13" fillId="0" borderId="20" xfId="0" applyFont="1" applyBorder="1"/>
    <xf numFmtId="0" fontId="1" fillId="3" borderId="30" xfId="0" applyFont="1" applyFill="1" applyBorder="1" applyAlignment="1">
      <alignment horizontal="right"/>
    </xf>
    <xf numFmtId="0" fontId="1" fillId="3" borderId="4" xfId="0" applyFont="1" applyFill="1" applyBorder="1" applyAlignment="1">
      <alignment horizontal="right"/>
    </xf>
    <xf numFmtId="0" fontId="3" fillId="0" borderId="31" xfId="0" applyFont="1" applyBorder="1" applyAlignment="1">
      <alignment horizontal="right"/>
    </xf>
    <xf numFmtId="0" fontId="3" fillId="0" borderId="3" xfId="0" applyFont="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0" fillId="8" borderId="6" xfId="0" applyFill="1" applyBorder="1" applyAlignment="1">
      <alignment horizontal="center"/>
    </xf>
    <xf numFmtId="0" fontId="0" fillId="8" borderId="1" xfId="0" applyFill="1" applyBorder="1" applyAlignment="1">
      <alignment horizontal="center"/>
    </xf>
    <xf numFmtId="0" fontId="3" fillId="8" borderId="31" xfId="0" applyFont="1" applyFill="1" applyBorder="1" applyAlignment="1">
      <alignment horizontal="right"/>
    </xf>
    <xf numFmtId="0" fontId="3" fillId="8" borderId="3" xfId="0" applyFont="1" applyFill="1" applyBorder="1" applyAlignment="1">
      <alignment horizontal="right"/>
    </xf>
    <xf numFmtId="0" fontId="0" fillId="0" borderId="30" xfId="0" applyBorder="1" applyAlignment="1" applyProtection="1">
      <alignment horizontal="center"/>
      <protection locked="0"/>
    </xf>
    <xf numFmtId="0" fontId="0" fillId="0" borderId="32" xfId="0" applyBorder="1" applyAlignment="1" applyProtection="1">
      <alignment horizontal="center"/>
      <protection locked="0"/>
    </xf>
    <xf numFmtId="0" fontId="0" fillId="0" borderId="4" xfId="0" applyBorder="1" applyAlignment="1" applyProtection="1">
      <alignment horizontal="center"/>
      <protection locked="0"/>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742950</xdr:colOff>
      <xdr:row>54</xdr:row>
      <xdr:rowOff>19050</xdr:rowOff>
    </xdr:to>
    <xdr:sp macro="" textlink="">
      <xdr:nvSpPr>
        <xdr:cNvPr id="2" name="TekstSylinder 1">
          <a:extLst>
            <a:ext uri="{FF2B5EF4-FFF2-40B4-BE49-F238E27FC236}">
              <a16:creationId xmlns:a16="http://schemas.microsoft.com/office/drawing/2014/main" id="{E6C8FDD7-60F9-505D-56B6-E84025AF86AB}"/>
            </a:ext>
          </a:extLst>
        </xdr:cNvPr>
        <xdr:cNvSpPr txBox="1"/>
      </xdr:nvSpPr>
      <xdr:spPr>
        <a:xfrm>
          <a:off x="0" y="0"/>
          <a:ext cx="12172950" cy="9791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lnSpc>
              <a:spcPts val="1500"/>
            </a:lnSpc>
            <a:buNone/>
          </a:pPr>
          <a:endParaRPr lang="nb-NO" b="1" i="0">
            <a:effectLst/>
            <a:latin typeface="Segoe UI" panose="020B0502040204020203" pitchFamily="34" charset="0"/>
          </a:endParaRPr>
        </a:p>
        <a:p>
          <a:pPr fontAlgn="t">
            <a:lnSpc>
              <a:spcPts val="1500"/>
            </a:lnSpc>
            <a:buNone/>
          </a:pPr>
          <a:r>
            <a:rPr lang="nb-NO" b="1" i="0">
              <a:effectLst/>
              <a:latin typeface="+mn-lt"/>
            </a:rPr>
            <a:t>ANDEL OPPDRAG - INFORMASJON OG VEILEDNING</a:t>
          </a:r>
        </a:p>
        <a:p>
          <a:pPr fontAlgn="t">
            <a:lnSpc>
              <a:spcPts val="1500"/>
            </a:lnSpc>
            <a:buNone/>
          </a:pPr>
          <a:endParaRPr lang="nb-NO" b="1" i="0">
            <a:effectLst/>
            <a:latin typeface="+mn-lt"/>
          </a:endParaRPr>
        </a:p>
        <a:p>
          <a:pPr fontAlgn="t">
            <a:lnSpc>
              <a:spcPts val="1500"/>
            </a:lnSpc>
            <a:buNone/>
          </a:pPr>
          <a:r>
            <a:rPr lang="nb-NO" b="1" i="0">
              <a:effectLst/>
              <a:latin typeface="+mn-lt"/>
            </a:rPr>
            <a:t>Informasjon</a:t>
          </a:r>
        </a:p>
        <a:p>
          <a:pPr fontAlgn="t">
            <a:lnSpc>
              <a:spcPts val="1500"/>
            </a:lnSpc>
            <a:buNone/>
          </a:pPr>
          <a:r>
            <a:rPr lang="nb-NO" b="0" i="0">
              <a:effectLst/>
              <a:latin typeface="+mn-lt"/>
            </a:rPr>
            <a:t>I evalueringen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a:t>
          </a:r>
        </a:p>
        <a:p>
          <a:pPr fontAlgn="t">
            <a:lnSpc>
              <a:spcPts val="1500"/>
            </a:lnSpc>
            <a:buNone/>
          </a:pPr>
          <a:endParaRPr lang="nb-NO" b="0" i="0">
            <a:effectLst/>
            <a:latin typeface="+mn-lt"/>
          </a:endParaRPr>
        </a:p>
        <a:p>
          <a:pPr fontAlgn="t">
            <a:lnSpc>
              <a:spcPts val="1500"/>
            </a:lnSpc>
            <a:buNone/>
          </a:pPr>
          <a:r>
            <a:rPr lang="nb-NO" b="0" i="0">
              <a:effectLst/>
              <a:latin typeface="+mn-lt"/>
            </a:rPr>
            <a:t>Listen med registreringsnummer på kjøretøy må også fylles ut. Formålet med å oppgi registreringsnummer, drivstofftyper og periode er å dokumentere at tilbyder har tilstrekkelig med nullutslipps-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ikke nødvendig å dedikere kjøretøy til kontrakten.</a:t>
          </a:r>
        </a:p>
        <a:p>
          <a:pPr fontAlgn="t">
            <a:lnSpc>
              <a:spcPts val="1500"/>
            </a:lnSpc>
            <a:buNone/>
          </a:pPr>
          <a:r>
            <a:rPr lang="nb-NO" b="0" i="0">
              <a:effectLst/>
              <a:latin typeface="+mn-lt"/>
            </a:rPr>
            <a:t>Alle oppdrag på denne kontrakten telles likt. Et oppdrag kan være et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pPr fontAlgn="t">
            <a:lnSpc>
              <a:spcPts val="1500"/>
            </a:lnSpc>
            <a:buNone/>
          </a:pPr>
          <a:r>
            <a:rPr lang="nb-NO" b="0" i="0">
              <a:effectLst/>
              <a:latin typeface="+mn-lt"/>
            </a:rPr>
            <a:t>Utfylt skjema skal legges som vedlegg ved tilbudet. Informasjonen oppgitt i tilbudet er forpliktende og bindende for hvert kontraktsår i avtaleperioden, inkludert opsjonsårene.</a:t>
          </a:r>
        </a:p>
        <a:p>
          <a:pPr fontAlgn="t">
            <a:lnSpc>
              <a:spcPts val="1500"/>
            </a:lnSpc>
            <a:buNone/>
          </a:pPr>
          <a:endParaRPr lang="nb-NO" b="1" i="0">
            <a:effectLst/>
            <a:latin typeface="+mn-lt"/>
          </a:endParaRPr>
        </a:p>
        <a:p>
          <a:pPr fontAlgn="t">
            <a:lnSpc>
              <a:spcPts val="1500"/>
            </a:lnSpc>
            <a:buNone/>
          </a:pPr>
          <a:r>
            <a:rPr lang="nb-NO" b="1" i="0">
              <a:effectLst/>
              <a:latin typeface="+mn-lt"/>
            </a:rPr>
            <a:t>Dokumentasjonskrav ved tilbudsinngivelse</a:t>
          </a:r>
        </a:p>
        <a:p>
          <a:pPr fontAlgn="t">
            <a:lnSpc>
              <a:spcPts val="1500"/>
            </a:lnSpc>
            <a:buNone/>
          </a:pPr>
          <a:r>
            <a:rPr lang="nb-NO" b="0" i="0">
              <a:effectLst/>
              <a:latin typeface="+mn-lt"/>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pPr fontAlgn="t">
            <a:lnSpc>
              <a:spcPts val="1500"/>
            </a:lnSpc>
            <a:buNone/>
          </a:pPr>
          <a:endParaRPr lang="nb-NO" b="1" i="0">
            <a:effectLst/>
            <a:latin typeface="+mn-lt"/>
          </a:endParaRPr>
        </a:p>
        <a:p>
          <a:pPr fontAlgn="t">
            <a:lnSpc>
              <a:spcPts val="1500"/>
            </a:lnSpc>
            <a:buNone/>
          </a:pPr>
          <a:r>
            <a:rPr lang="nb-NO" b="1" i="0">
              <a:effectLst/>
              <a:latin typeface="+mn-lt"/>
            </a:rPr>
            <a:t>Dokumentasjonskrav i kontraktsperioden</a:t>
          </a:r>
        </a:p>
        <a:p>
          <a:pPr fontAlgn="t">
            <a:lnSpc>
              <a:spcPts val="1500"/>
            </a:lnSpc>
            <a:buNone/>
          </a:pPr>
          <a:r>
            <a:rPr lang="nb-NO" b="0" i="0">
              <a:effectLst/>
              <a:latin typeface="+mn-lt"/>
            </a:rPr>
            <a:t>Leverandør skal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pPr fontAlgn="t">
            <a:lnSpc>
              <a:spcPts val="1500"/>
            </a:lnSpc>
            <a:buNone/>
          </a:pPr>
          <a:endParaRPr lang="nb-NO" b="1" i="0">
            <a:effectLst/>
            <a:latin typeface="+mn-lt"/>
          </a:endParaRPr>
        </a:p>
        <a:p>
          <a:pPr fontAlgn="t">
            <a:lnSpc>
              <a:spcPts val="1500"/>
            </a:lnSpc>
            <a:buNone/>
          </a:pPr>
          <a:r>
            <a:rPr lang="nb-NO" b="1" i="0">
              <a:effectLst/>
              <a:latin typeface="+mn-lt"/>
            </a:rPr>
            <a:t>Poenggivning og evaluering</a:t>
          </a:r>
        </a:p>
        <a:p>
          <a:pPr fontAlgn="t">
            <a:lnSpc>
              <a:spcPts val="1500"/>
            </a:lnSpc>
            <a:buNone/>
          </a:pPr>
          <a:r>
            <a:rPr lang="nb-NO" b="0" i="0">
              <a:effectLst/>
              <a:latin typeface="+mn-lt"/>
            </a:rPr>
            <a:t>Poengene for bruk av ulik type drivstoff er angitt i matrisen under fanen "Transport".</a:t>
          </a:r>
        </a:p>
        <a:p>
          <a:pPr fontAlgn="t">
            <a:lnSpc>
              <a:spcPts val="1500"/>
            </a:lnSpc>
            <a:buNone/>
          </a:pPr>
          <a:endParaRPr lang="nb-NO" b="0" i="0">
            <a:effectLst/>
            <a:latin typeface="+mn-lt"/>
          </a:endParaRPr>
        </a:p>
        <a:p>
          <a:pPr fontAlgn="t">
            <a:lnSpc>
              <a:spcPts val="1500"/>
            </a:lnSpc>
            <a:buNone/>
          </a:pPr>
          <a:r>
            <a:rPr lang="nb-NO" b="0" i="0">
              <a:effectLst/>
              <a:latin typeface="+mn-lt"/>
            </a:rPr>
            <a:t>Oppdrag med kjøretøy på elektrisitet (hel-elektrisk), biogass og hydrogen gir 10 poeng. Øvrige drivstoff gir 0 poeng.</a:t>
          </a:r>
        </a:p>
        <a:p>
          <a:pPr fontAlgn="t">
            <a:lnSpc>
              <a:spcPts val="1500"/>
            </a:lnSpc>
            <a:buNone/>
          </a:pPr>
          <a:r>
            <a:rPr lang="nb-NO" b="0" i="0">
              <a:effectLst/>
              <a:latin typeface="+mn-lt"/>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fontAlgn="t">
            <a:lnSpc>
              <a:spcPts val="1500"/>
            </a:lnSpc>
            <a:buNone/>
          </a:pPr>
          <a:endParaRPr lang="nb-NO" b="0" i="0">
            <a:effectLst/>
            <a:latin typeface="+mn-lt"/>
          </a:endParaRPr>
        </a:p>
        <a:p>
          <a:pPr fontAlgn="t">
            <a:lnSpc>
              <a:spcPts val="1500"/>
            </a:lnSpc>
            <a:buNone/>
          </a:pPr>
          <a:r>
            <a:rPr lang="nb-NO" b="0" i="0">
              <a:effectLst/>
              <a:latin typeface="+mn-lt"/>
            </a:rPr>
            <a:t>Skjemaet skal fylles ut for hvert av kontraktsårene. Første kontraktsår gjelder fra og med oppstartsdag på kontrakten og til og med tilsvarende dato påfølgende år. Alle</a:t>
          </a:r>
          <a:r>
            <a:rPr lang="nb-NO" b="0" i="0" baseline="0">
              <a:effectLst/>
              <a:latin typeface="+mn-lt"/>
            </a:rPr>
            <a:t> årene vekter likt.</a:t>
          </a:r>
          <a:endParaRPr lang="nb-NO" b="0" i="0">
            <a:effectLst/>
            <a:latin typeface="+mn-lt"/>
          </a:endParaRPr>
        </a:p>
        <a:p>
          <a:pPr fontAlgn="t">
            <a:lnSpc>
              <a:spcPts val="1500"/>
            </a:lnSpc>
            <a:buNone/>
          </a:pPr>
          <a:endParaRPr lang="nb-NO" b="0" i="0">
            <a:effectLst/>
            <a:latin typeface="+mn-lt"/>
          </a:endParaRPr>
        </a:p>
        <a:p>
          <a:pPr fontAlgn="t">
            <a:lnSpc>
              <a:spcPts val="1500"/>
            </a:lnSpc>
            <a:buNone/>
          </a:pPr>
          <a:r>
            <a:rPr lang="nb-NO" b="0" i="0">
              <a:effectLst/>
              <a:latin typeface="+mn-lt"/>
            </a:rPr>
            <a:t>Oppdragsgiver likestiller bruken av kjøretøy som går på elektrisitet, hydrogen og biogass og premierer ikke bruk av biodrivstoff.</a:t>
          </a:r>
        </a:p>
        <a:p>
          <a:pPr fontAlgn="t">
            <a:lnSpc>
              <a:spcPts val="1500"/>
            </a:lnSpc>
            <a:buNone/>
          </a:pPr>
          <a:r>
            <a:rPr lang="nb-NO" b="0" i="0">
              <a:effectLst/>
              <a:latin typeface="+mn-lt"/>
            </a:rPr>
            <a:t>Det nasjonale omsetningspåbudet for biodrivstoff innebærer at det blandes inn en viss prosentandel biodrivstoff i det fossile drivstoffet. Fra 1.1.2021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 biodrivstoff i offentlige anskaffelser i praksis nulles ut.</a:t>
          </a:r>
        </a:p>
        <a:p>
          <a:pPr fontAlgn="t">
            <a:lnSpc>
              <a:spcPts val="1500"/>
            </a:lnSpc>
            <a:buNone/>
          </a:pPr>
          <a:r>
            <a:rPr lang="nb-NO" b="0" i="0">
              <a:effectLst/>
              <a:latin typeface="+mn-lt"/>
            </a:rPr>
            <a:t>Dette skjer altså fordi forhandlerleddet kan bruke salg av 100 % biodrivstoff til å selge mer fossilt drivstoff til andre kunder, liter for liter. Les mer om Miljødirektoratets vurdering av bruk av biodrivstoff i offentlige anskaffelser her: </a:t>
          </a:r>
          <a:r>
            <a:rPr lang="nb-NO" b="1" i="0">
              <a:effectLst/>
              <a:latin typeface="+mn-lt"/>
            </a:rPr>
            <a:t>Kjøpe inn klimavennlige kjøretøy og maskiner - Miljødirektoratet (miljodirektoratet.no)</a:t>
          </a:r>
          <a:r>
            <a:rPr lang="nb-NO" b="0" i="0">
              <a:effectLst/>
              <a:latin typeface="+mn-lt"/>
            </a:rPr>
            <a:t> se Relevante dokumenter; </a:t>
          </a:r>
          <a:r>
            <a:rPr lang="nb-NO" b="0" i="1">
              <a:effectLst/>
              <a:latin typeface="+mn-lt"/>
            </a:rPr>
            <a:t>"Miljødirektoratets vurdering av system for overoppfyllelse av omsetningskrav for biodrivstoff"</a:t>
          </a:r>
          <a:r>
            <a:rPr lang="nb-NO" b="0" i="0">
              <a:effectLst/>
              <a:latin typeface="+mn-lt"/>
            </a:rPr>
            <a:t>.</a:t>
          </a:r>
        </a:p>
        <a:p>
          <a:endParaRPr lang="nb-NO"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BD5D7-A266-498E-AA2B-8FADB32A5453}">
  <dimension ref="A1"/>
  <sheetViews>
    <sheetView tabSelected="1" workbookViewId="0">
      <selection activeCell="N4" sqref="N4:N7"/>
    </sheetView>
  </sheetViews>
  <sheetFormatPr defaultColWidth="11.42578125" defaultRowHeight="14.4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6"/>
  <sheetViews>
    <sheetView showGridLines="0" zoomScaleNormal="100" zoomScaleSheetLayoutView="100" workbookViewId="0">
      <selection activeCell="F38" sqref="F38"/>
    </sheetView>
  </sheetViews>
  <sheetFormatPr defaultColWidth="11.42578125" defaultRowHeight="14.45"/>
  <cols>
    <col min="1" max="1" width="34.140625" customWidth="1"/>
    <col min="2" max="2" width="9.28515625" customWidth="1"/>
    <col min="3" max="7" width="25.7109375" customWidth="1"/>
    <col min="8" max="8" width="58" bestFit="1" customWidth="1"/>
  </cols>
  <sheetData>
    <row r="1" spans="1:11" ht="29.45" thickBot="1">
      <c r="A1" s="78" t="s">
        <v>0</v>
      </c>
      <c r="B1" s="78"/>
      <c r="C1" s="78"/>
      <c r="D1" s="78"/>
      <c r="E1" s="78"/>
      <c r="F1" s="93" t="s">
        <v>1</v>
      </c>
      <c r="G1" s="96" t="s">
        <v>2</v>
      </c>
      <c r="H1" s="37" t="s">
        <v>3</v>
      </c>
    </row>
    <row r="2" spans="1:11" ht="30.75">
      <c r="A2" s="85" t="s">
        <v>4</v>
      </c>
      <c r="B2" s="83" t="s">
        <v>5</v>
      </c>
      <c r="C2" s="84" t="s">
        <v>6</v>
      </c>
      <c r="D2" s="84" t="s">
        <v>7</v>
      </c>
      <c r="E2" s="84" t="s">
        <v>8</v>
      </c>
      <c r="F2" s="84" t="s">
        <v>9</v>
      </c>
      <c r="G2" s="84" t="s">
        <v>10</v>
      </c>
      <c r="H2" s="86" t="s">
        <v>11</v>
      </c>
    </row>
    <row r="3" spans="1:11" ht="16.5" customHeight="1">
      <c r="A3" s="47" t="s">
        <v>12</v>
      </c>
      <c r="B3" s="41" t="s">
        <v>13</v>
      </c>
      <c r="C3" s="94">
        <v>0.2</v>
      </c>
      <c r="D3" s="94">
        <v>0.2</v>
      </c>
      <c r="E3" s="94">
        <v>0.2</v>
      </c>
      <c r="F3" s="94">
        <v>0.2</v>
      </c>
      <c r="G3" s="94">
        <v>0.2</v>
      </c>
      <c r="H3" s="48"/>
    </row>
    <row r="4" spans="1:11" ht="15">
      <c r="A4" s="90" t="s">
        <v>14</v>
      </c>
      <c r="B4" s="42">
        <v>10</v>
      </c>
      <c r="C4" s="4"/>
      <c r="D4" s="4"/>
      <c r="E4" s="4"/>
      <c r="F4" s="4"/>
      <c r="G4" s="4"/>
      <c r="H4" s="49"/>
    </row>
    <row r="5" spans="1:11" ht="28.9">
      <c r="A5" s="91" t="s">
        <v>15</v>
      </c>
      <c r="B5" s="92">
        <v>0</v>
      </c>
      <c r="C5" s="5"/>
      <c r="D5" s="5"/>
      <c r="E5" s="5"/>
      <c r="F5" s="5"/>
      <c r="G5" s="5"/>
      <c r="H5" s="50"/>
      <c r="J5" s="1"/>
      <c r="K5" s="1"/>
    </row>
    <row r="6" spans="1:11">
      <c r="A6" s="97" t="s">
        <v>16</v>
      </c>
      <c r="B6" s="98"/>
      <c r="C6" s="3">
        <f>SUM(C4:C5)</f>
        <v>0</v>
      </c>
      <c r="D6" s="3">
        <f>SUM(D4:D5)</f>
        <v>0</v>
      </c>
      <c r="E6" s="3">
        <f>SUM(E4:E5)</f>
        <v>0</v>
      </c>
      <c r="F6" s="3">
        <f>SUM(F4:F5)</f>
        <v>0</v>
      </c>
      <c r="G6" s="3">
        <f>SUM(G4:G5)</f>
        <v>0</v>
      </c>
      <c r="H6" s="51"/>
    </row>
    <row r="7" spans="1:11" ht="12" customHeight="1" thickBot="1">
      <c r="A7" s="99"/>
      <c r="B7" s="100"/>
      <c r="C7" s="52"/>
      <c r="H7" s="51"/>
    </row>
    <row r="8" spans="1:11" ht="15" customHeight="1">
      <c r="A8" s="101" t="s">
        <v>17</v>
      </c>
      <c r="B8" s="102"/>
      <c r="C8" s="102"/>
      <c r="D8" s="2" t="s">
        <v>18</v>
      </c>
      <c r="E8" s="2" t="s">
        <v>19</v>
      </c>
      <c r="H8" s="40" t="s">
        <v>20</v>
      </c>
    </row>
    <row r="9" spans="1:11" ht="16.149999999999999" thickBot="1">
      <c r="A9" s="103"/>
      <c r="B9" s="104"/>
      <c r="C9" s="104"/>
      <c r="D9" s="6"/>
      <c r="E9" s="43"/>
      <c r="H9" s="95" t="str">
        <f>IF(AND(C6=1,D6=1,F6=1,G6=1),"Skjema OK. Oppgi registreringsnumre til venstre.","Mangelfull utfylling. Cellene C6-G6 skal være 100 %")</f>
        <v>Mangelfull utfylling. Cellene C6-G6 skal være 100 %</v>
      </c>
    </row>
    <row r="10" spans="1:11">
      <c r="A10" s="103"/>
      <c r="B10" s="104"/>
      <c r="C10" s="104"/>
      <c r="D10" s="6"/>
      <c r="E10" s="43"/>
      <c r="H10" s="51"/>
    </row>
    <row r="11" spans="1:11">
      <c r="A11" s="103"/>
      <c r="B11" s="104"/>
      <c r="C11" s="104"/>
      <c r="D11" s="6"/>
      <c r="E11" s="43"/>
      <c r="H11" s="51"/>
    </row>
    <row r="12" spans="1:11">
      <c r="A12" s="112"/>
      <c r="B12" s="113"/>
      <c r="C12" s="114"/>
      <c r="D12" s="6"/>
      <c r="E12" s="43"/>
      <c r="H12" s="51"/>
    </row>
    <row r="13" spans="1:11">
      <c r="A13" s="112"/>
      <c r="B13" s="113"/>
      <c r="C13" s="114"/>
      <c r="D13" s="6"/>
      <c r="E13" s="43"/>
      <c r="H13" s="51"/>
    </row>
    <row r="14" spans="1:11">
      <c r="A14" s="112"/>
      <c r="B14" s="113"/>
      <c r="C14" s="114"/>
      <c r="D14" s="6"/>
      <c r="E14" s="43"/>
      <c r="H14" s="51"/>
    </row>
    <row r="15" spans="1:11">
      <c r="A15" s="103"/>
      <c r="B15" s="104"/>
      <c r="C15" s="104"/>
      <c r="D15" s="6"/>
      <c r="E15" s="43"/>
      <c r="H15" s="51"/>
    </row>
    <row r="16" spans="1:11">
      <c r="A16" s="103"/>
      <c r="B16" s="104"/>
      <c r="C16" s="104"/>
      <c r="D16" s="6"/>
      <c r="E16" s="43"/>
      <c r="H16" s="51"/>
    </row>
    <row r="17" spans="1:8" s="88" customFormat="1" ht="12" customHeight="1">
      <c r="A17" s="87"/>
      <c r="H17" s="89"/>
    </row>
    <row r="18" spans="1:8" s="88" customFormat="1" ht="12" customHeight="1">
      <c r="A18" s="87" t="s">
        <v>21</v>
      </c>
      <c r="H18" s="89"/>
    </row>
    <row r="19" spans="1:8" s="88" customFormat="1" ht="12" customHeight="1">
      <c r="A19" s="87"/>
      <c r="H19" s="89"/>
    </row>
    <row r="20" spans="1:8" s="88" customFormat="1" ht="12" customHeight="1">
      <c r="A20" s="87"/>
      <c r="H20" s="89"/>
    </row>
    <row r="21" spans="1:8" ht="15" customHeight="1" thickBot="1">
      <c r="A21" s="53"/>
      <c r="B21" s="54"/>
      <c r="C21" s="54"/>
      <c r="D21" s="54"/>
      <c r="E21" s="54"/>
      <c r="F21" s="55"/>
      <c r="G21" s="54"/>
      <c r="H21" s="56"/>
    </row>
    <row r="22" spans="1:8" ht="15" customHeight="1">
      <c r="F22" s="44"/>
    </row>
    <row r="23" spans="1:8" ht="15" customHeight="1">
      <c r="F23" s="44"/>
    </row>
    <row r="24" spans="1:8" ht="15" customHeight="1" thickBot="1">
      <c r="F24" s="44"/>
    </row>
    <row r="25" spans="1:8" ht="23.45">
      <c r="A25" s="57" t="s">
        <v>22</v>
      </c>
      <c r="B25" s="58"/>
      <c r="C25" s="59" t="s">
        <v>23</v>
      </c>
      <c r="D25" s="58"/>
      <c r="E25" s="58"/>
      <c r="F25" s="58"/>
      <c r="G25" s="58"/>
      <c r="H25" s="60"/>
    </row>
    <row r="26" spans="1:8" ht="12" customHeight="1">
      <c r="A26" s="61"/>
      <c r="B26" s="62"/>
      <c r="C26" s="62"/>
      <c r="D26" s="62"/>
      <c r="E26" s="62"/>
      <c r="F26" s="62"/>
      <c r="G26" s="62"/>
      <c r="H26" s="63"/>
    </row>
    <row r="27" spans="1:8">
      <c r="A27" s="64" t="s">
        <v>24</v>
      </c>
      <c r="B27" s="62"/>
      <c r="C27" s="62"/>
      <c r="D27" s="62"/>
      <c r="E27" s="62"/>
      <c r="F27" s="62"/>
      <c r="G27" s="62"/>
      <c r="H27" s="63"/>
    </row>
    <row r="28" spans="1:8" ht="12" customHeight="1">
      <c r="A28" s="64"/>
      <c r="B28" s="62"/>
      <c r="C28" s="62"/>
      <c r="D28" s="62"/>
      <c r="E28" s="62"/>
      <c r="F28" s="62"/>
      <c r="G28" s="62"/>
      <c r="H28" s="63"/>
    </row>
    <row r="29" spans="1:8" ht="28.9">
      <c r="A29" s="81" t="s">
        <v>4</v>
      </c>
      <c r="B29" s="79" t="s">
        <v>5</v>
      </c>
      <c r="C29" s="80" t="s">
        <v>6</v>
      </c>
      <c r="D29" s="80" t="s">
        <v>7</v>
      </c>
      <c r="E29" s="80" t="s">
        <v>8</v>
      </c>
      <c r="F29" s="80" t="s">
        <v>9</v>
      </c>
      <c r="G29" s="80" t="s">
        <v>10</v>
      </c>
      <c r="H29" s="82" t="s">
        <v>11</v>
      </c>
    </row>
    <row r="30" spans="1:8" ht="15" thickBot="1">
      <c r="A30" s="47" t="s">
        <v>12</v>
      </c>
      <c r="B30" s="41" t="s">
        <v>13</v>
      </c>
      <c r="C30" s="94">
        <v>0.27500000000000002</v>
      </c>
      <c r="D30" s="94">
        <v>0.27500000000000002</v>
      </c>
      <c r="E30" s="94">
        <v>0.15</v>
      </c>
      <c r="F30" s="94">
        <v>0.15</v>
      </c>
      <c r="G30" s="94">
        <v>0.15</v>
      </c>
      <c r="H30" s="48" t="s">
        <v>25</v>
      </c>
    </row>
    <row r="31" spans="1:8" ht="15">
      <c r="A31" s="90" t="s">
        <v>14</v>
      </c>
      <c r="B31" s="42">
        <v>10</v>
      </c>
      <c r="C31" s="65">
        <v>1</v>
      </c>
      <c r="D31" s="65">
        <v>1</v>
      </c>
      <c r="E31" s="65">
        <v>1</v>
      </c>
      <c r="F31" s="65">
        <v>1</v>
      </c>
      <c r="G31" s="65">
        <v>1</v>
      </c>
      <c r="H31" s="66"/>
    </row>
    <row r="32" spans="1:8" ht="28.9">
      <c r="A32" s="91" t="s">
        <v>15</v>
      </c>
      <c r="B32" s="92">
        <v>0</v>
      </c>
      <c r="C32" s="67"/>
      <c r="D32" s="67"/>
      <c r="E32" s="67"/>
      <c r="F32" s="67"/>
      <c r="G32" s="67"/>
      <c r="H32" s="68"/>
    </row>
    <row r="33" spans="1:8">
      <c r="A33" s="97" t="s">
        <v>16</v>
      </c>
      <c r="B33" s="98"/>
      <c r="C33" s="3">
        <f>SUM(C31:C32)</f>
        <v>1</v>
      </c>
      <c r="D33" s="3">
        <f>SUM(D31:D32)</f>
        <v>1</v>
      </c>
      <c r="E33" s="3">
        <f>SUM(E31:E32)</f>
        <v>1</v>
      </c>
      <c r="F33" s="3">
        <f>SUM(F31:F32)</f>
        <v>1</v>
      </c>
      <c r="G33" s="3">
        <f>SUM(G31:G32)</f>
        <v>1</v>
      </c>
      <c r="H33" s="63"/>
    </row>
    <row r="34" spans="1:8" ht="12" customHeight="1" thickBot="1">
      <c r="A34" s="110"/>
      <c r="B34" s="111"/>
      <c r="C34" s="69"/>
      <c r="D34" s="62"/>
      <c r="E34" s="62"/>
      <c r="F34" s="62"/>
      <c r="G34" s="62"/>
      <c r="H34" s="63"/>
    </row>
    <row r="35" spans="1:8">
      <c r="A35" s="101" t="s">
        <v>17</v>
      </c>
      <c r="B35" s="102"/>
      <c r="C35" s="102"/>
      <c r="D35" s="2" t="s">
        <v>18</v>
      </c>
      <c r="E35" s="2" t="s">
        <v>19</v>
      </c>
      <c r="F35" s="62"/>
      <c r="G35" s="62"/>
      <c r="H35" s="45" t="s">
        <v>20</v>
      </c>
    </row>
    <row r="36" spans="1:8" ht="15" thickBot="1">
      <c r="A36" s="108" t="s">
        <v>26</v>
      </c>
      <c r="B36" s="109"/>
      <c r="C36" s="109"/>
      <c r="D36" s="70" t="s">
        <v>27</v>
      </c>
      <c r="E36" s="71" t="s">
        <v>28</v>
      </c>
      <c r="F36" s="62"/>
      <c r="G36" s="62"/>
      <c r="H36" s="46" t="str">
        <f>IF(AND(C33=1,D33=1,F33=1,G33=1),"Skjema OK. Oppgi registreringsnumre til venstre.","Mangelfull utfylling. Cellene D8-H8 skal være 100 %")</f>
        <v>Skjema OK. Oppgi registreringsnumre til venstre.</v>
      </c>
    </row>
    <row r="37" spans="1:8">
      <c r="A37" s="108" t="s">
        <v>29</v>
      </c>
      <c r="B37" s="109"/>
      <c r="C37" s="109"/>
      <c r="D37" s="70" t="s">
        <v>27</v>
      </c>
      <c r="E37" s="71" t="s">
        <v>28</v>
      </c>
      <c r="F37" s="62"/>
      <c r="G37" s="62"/>
      <c r="H37" s="63"/>
    </row>
    <row r="38" spans="1:8" ht="15" customHeight="1" thickBot="1">
      <c r="A38" s="72"/>
      <c r="B38" s="73"/>
      <c r="C38" s="73"/>
      <c r="D38" s="74"/>
      <c r="E38" s="75"/>
      <c r="F38" s="74"/>
      <c r="G38" s="74"/>
      <c r="H38" s="76"/>
    </row>
    <row r="39" spans="1:8" ht="15" customHeight="1" thickBot="1"/>
    <row r="40" spans="1:8" ht="23.45">
      <c r="A40" s="57" t="s">
        <v>30</v>
      </c>
      <c r="B40" s="58"/>
      <c r="C40" s="59" t="s">
        <v>31</v>
      </c>
      <c r="D40" s="58"/>
      <c r="E40" s="58"/>
      <c r="F40" s="58"/>
      <c r="G40" s="58"/>
      <c r="H40" s="60"/>
    </row>
    <row r="41" spans="1:8" ht="12" customHeight="1">
      <c r="A41" s="61"/>
      <c r="B41" s="62"/>
      <c r="C41" s="62"/>
      <c r="D41" s="62"/>
      <c r="E41" s="62"/>
      <c r="F41" s="62"/>
      <c r="G41" s="62"/>
      <c r="H41" s="63"/>
    </row>
    <row r="42" spans="1:8">
      <c r="A42" s="105" t="s">
        <v>32</v>
      </c>
      <c r="B42" s="106"/>
      <c r="C42" s="106"/>
      <c r="D42" s="106"/>
      <c r="E42" s="106"/>
      <c r="F42" s="106"/>
      <c r="G42" s="106"/>
      <c r="H42" s="107"/>
    </row>
    <row r="43" spans="1:8">
      <c r="A43" s="105"/>
      <c r="B43" s="106"/>
      <c r="C43" s="106"/>
      <c r="D43" s="106"/>
      <c r="E43" s="106"/>
      <c r="F43" s="106"/>
      <c r="G43" s="106"/>
      <c r="H43" s="107"/>
    </row>
    <row r="44" spans="1:8" ht="12" customHeight="1">
      <c r="A44" s="64"/>
      <c r="B44" s="62"/>
      <c r="C44" s="62"/>
      <c r="D44" s="62"/>
      <c r="E44" s="62"/>
      <c r="F44" s="62"/>
      <c r="G44" s="62"/>
      <c r="H44" s="63"/>
    </row>
    <row r="45" spans="1:8" ht="28.9">
      <c r="A45" s="81" t="s">
        <v>4</v>
      </c>
      <c r="B45" s="79" t="s">
        <v>5</v>
      </c>
      <c r="C45" s="80" t="s">
        <v>6</v>
      </c>
      <c r="D45" s="80" t="s">
        <v>7</v>
      </c>
      <c r="E45" s="80" t="s">
        <v>8</v>
      </c>
      <c r="F45" s="80" t="s">
        <v>9</v>
      </c>
      <c r="G45" s="80" t="s">
        <v>10</v>
      </c>
      <c r="H45" s="82" t="s">
        <v>11</v>
      </c>
    </row>
    <row r="46" spans="1:8" ht="15" thickBot="1">
      <c r="A46" s="47" t="s">
        <v>12</v>
      </c>
      <c r="B46" s="41" t="s">
        <v>13</v>
      </c>
      <c r="C46" s="94">
        <v>0.27500000000000002</v>
      </c>
      <c r="D46" s="94">
        <v>0.27500000000000002</v>
      </c>
      <c r="E46" s="94">
        <v>0.15</v>
      </c>
      <c r="F46" s="94">
        <v>0.15</v>
      </c>
      <c r="G46" s="94">
        <v>0.15</v>
      </c>
      <c r="H46" s="48" t="s">
        <v>25</v>
      </c>
    </row>
    <row r="47" spans="1:8">
      <c r="A47" s="90" t="s">
        <v>14</v>
      </c>
      <c r="B47" s="42">
        <v>10</v>
      </c>
      <c r="C47" s="65"/>
      <c r="D47" s="65">
        <v>0.5</v>
      </c>
      <c r="E47" s="65">
        <v>1</v>
      </c>
      <c r="F47" s="65">
        <v>1</v>
      </c>
      <c r="G47" s="65">
        <v>1</v>
      </c>
      <c r="H47" s="66"/>
    </row>
    <row r="48" spans="1:8" ht="28.9">
      <c r="A48" s="91" t="s">
        <v>15</v>
      </c>
      <c r="B48" s="92">
        <v>0</v>
      </c>
      <c r="C48" s="67">
        <v>1</v>
      </c>
      <c r="D48" s="67">
        <v>0.5</v>
      </c>
      <c r="E48" s="67"/>
      <c r="F48" s="67"/>
      <c r="G48" s="67"/>
      <c r="H48" s="68"/>
    </row>
    <row r="49" spans="1:8">
      <c r="A49" s="97" t="s">
        <v>16</v>
      </c>
      <c r="B49" s="98"/>
      <c r="C49" s="3">
        <f>SUM(C47:C48)</f>
        <v>1</v>
      </c>
      <c r="D49" s="3">
        <f>SUM(D47:D48)</f>
        <v>1</v>
      </c>
      <c r="E49" s="3">
        <f>SUM(E47:E48)</f>
        <v>1</v>
      </c>
      <c r="F49" s="3">
        <f>SUM(F47:F48)</f>
        <v>1</v>
      </c>
      <c r="G49" s="3">
        <f>SUM(G47:G48)</f>
        <v>1</v>
      </c>
      <c r="H49" s="63"/>
    </row>
    <row r="50" spans="1:8" ht="12" customHeight="1" thickBot="1">
      <c r="A50" s="110"/>
      <c r="B50" s="111"/>
      <c r="C50" s="69"/>
      <c r="D50" s="62"/>
      <c r="E50" s="62"/>
      <c r="F50" s="62"/>
      <c r="G50" s="62"/>
      <c r="H50" s="63"/>
    </row>
    <row r="51" spans="1:8">
      <c r="A51" s="101" t="s">
        <v>17</v>
      </c>
      <c r="B51" s="102"/>
      <c r="C51" s="102"/>
      <c r="D51" s="2" t="s">
        <v>18</v>
      </c>
      <c r="E51" s="2" t="s">
        <v>19</v>
      </c>
      <c r="F51" s="62"/>
      <c r="G51" s="62"/>
      <c r="H51" s="45" t="s">
        <v>20</v>
      </c>
    </row>
    <row r="52" spans="1:8" ht="15" thickBot="1">
      <c r="A52" s="108" t="s">
        <v>33</v>
      </c>
      <c r="B52" s="109"/>
      <c r="C52" s="109"/>
      <c r="D52" s="70" t="s">
        <v>34</v>
      </c>
      <c r="E52" s="71" t="s">
        <v>35</v>
      </c>
      <c r="F52" s="62"/>
      <c r="G52" s="62"/>
      <c r="H52" s="46" t="str">
        <f>IF(AND(C49=1,D49=1,F49=1,G49=1),"Skjema OK. Oppgi registreringsnumre til venstre.","Mangelfull utfylling. Cellene D8-H8 skal være 100 %")</f>
        <v>Skjema OK. Oppgi registreringsnumre til venstre.</v>
      </c>
    </row>
    <row r="53" spans="1:8">
      <c r="A53" s="108" t="s">
        <v>36</v>
      </c>
      <c r="B53" s="109"/>
      <c r="C53" s="109"/>
      <c r="D53" s="70" t="s">
        <v>34</v>
      </c>
      <c r="E53" s="71" t="s">
        <v>37</v>
      </c>
      <c r="F53" s="62"/>
      <c r="G53" s="62"/>
      <c r="H53" s="63"/>
    </row>
    <row r="54" spans="1:8">
      <c r="A54" s="108" t="s">
        <v>26</v>
      </c>
      <c r="B54" s="109"/>
      <c r="C54" s="109"/>
      <c r="D54" s="70" t="s">
        <v>27</v>
      </c>
      <c r="E54" s="71" t="s">
        <v>38</v>
      </c>
      <c r="F54" s="62"/>
      <c r="G54" s="62"/>
      <c r="H54" s="63"/>
    </row>
    <row r="55" spans="1:8">
      <c r="A55" s="108" t="s">
        <v>29</v>
      </c>
      <c r="B55" s="109"/>
      <c r="C55" s="109"/>
      <c r="D55" s="70" t="s">
        <v>27</v>
      </c>
      <c r="E55" s="71" t="s">
        <v>39</v>
      </c>
      <c r="F55" s="62"/>
      <c r="G55" s="62"/>
      <c r="H55" s="63"/>
    </row>
    <row r="56" spans="1:8" ht="12" customHeight="1" thickBot="1">
      <c r="A56" s="77"/>
      <c r="B56" s="74"/>
      <c r="C56" s="74"/>
      <c r="D56" s="74"/>
      <c r="E56" s="74"/>
      <c r="F56" s="74"/>
      <c r="G56" s="74"/>
      <c r="H56" s="76"/>
    </row>
  </sheetData>
  <sheetProtection selectLockedCells="1"/>
  <mergeCells count="24">
    <mergeCell ref="A12:C12"/>
    <mergeCell ref="A13:C13"/>
    <mergeCell ref="A14:C14"/>
    <mergeCell ref="A11:C11"/>
    <mergeCell ref="A15:C15"/>
    <mergeCell ref="A16:C16"/>
    <mergeCell ref="A42:H43"/>
    <mergeCell ref="A55:C55"/>
    <mergeCell ref="A54:C54"/>
    <mergeCell ref="A49:B49"/>
    <mergeCell ref="A50:B50"/>
    <mergeCell ref="A51:C51"/>
    <mergeCell ref="A52:C52"/>
    <mergeCell ref="A53:C53"/>
    <mergeCell ref="A33:B33"/>
    <mergeCell ref="A34:B34"/>
    <mergeCell ref="A35:C35"/>
    <mergeCell ref="A36:C36"/>
    <mergeCell ref="A37:C37"/>
    <mergeCell ref="A6:B6"/>
    <mergeCell ref="A7:B7"/>
    <mergeCell ref="A8:C8"/>
    <mergeCell ref="A9:C9"/>
    <mergeCell ref="A10:C10"/>
  </mergeCells>
  <conditionalFormatting sqref="C6:G6">
    <cfRule type="cellIs" dxfId="11" priority="9" operator="notEqual">
      <formula>1</formula>
    </cfRule>
    <cfRule type="cellIs" dxfId="10" priority="10" operator="equal">
      <formula>1</formula>
    </cfRule>
  </conditionalFormatting>
  <conditionalFormatting sqref="C33:G33">
    <cfRule type="cellIs" dxfId="9" priority="5" operator="notEqual">
      <formula>1</formula>
    </cfRule>
    <cfRule type="cellIs" dxfId="8" priority="6" operator="equal">
      <formula>1</formula>
    </cfRule>
  </conditionalFormatting>
  <conditionalFormatting sqref="C49:G49">
    <cfRule type="cellIs" dxfId="7" priority="1" operator="notEqual">
      <formula>1</formula>
    </cfRule>
    <cfRule type="cellIs" dxfId="6" priority="2" operator="equal">
      <formula>1</formula>
    </cfRule>
  </conditionalFormatting>
  <conditionalFormatting sqref="H9">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36">
    <cfRule type="containsText" dxfId="3" priority="7" operator="containsText" text="ok">
      <formula>NOT(ISERROR(SEARCH("ok",H36)))</formula>
    </cfRule>
    <cfRule type="containsText" dxfId="2" priority="8" operator="containsText" text="mangelfull">
      <formula>NOT(ISERROR(SEARCH("mangelfull",H36)))</formula>
    </cfRule>
  </conditionalFormatting>
  <conditionalFormatting sqref="H52">
    <cfRule type="containsText" dxfId="1" priority="3" operator="containsText" text="ok">
      <formula>NOT(ISERROR(SEARCH("ok",H52)))</formula>
    </cfRule>
    <cfRule type="containsText" dxfId="0" priority="4" operator="containsText" text="mangelfull">
      <formula>NOT(ISERROR(SEARCH("mangelfull",H52)))</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3:G33 C49:G49"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D52:D55 D36:D38 D10:D16</xm:sqref>
        </x14:dataValidation>
        <x14:dataValidation type="list" allowBlank="1" showInputMessage="1" showErrorMessage="1" xr:uid="{84C61425-D051-45AC-BC48-CE5D3BD491AF}">
          <x14:formula1>
            <xm:f>KONTROLL!$B$22:$B$23</xm:f>
          </x14:formula1>
          <xm:sqref>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defaultColWidth="11.42578125" defaultRowHeight="14.45"/>
  <cols>
    <col min="2" max="2" width="31.42578125" customWidth="1"/>
    <col min="10" max="10" width="12.5703125" customWidth="1"/>
  </cols>
  <sheetData>
    <row r="1" spans="2:10" ht="15" thickBot="1"/>
    <row r="2" spans="2:10">
      <c r="B2" s="7" t="s">
        <v>40</v>
      </c>
      <c r="C2" s="8"/>
      <c r="D2" s="8"/>
      <c r="E2" s="8"/>
      <c r="F2" s="8"/>
      <c r="G2" s="8"/>
      <c r="H2" s="8"/>
      <c r="I2" s="8"/>
      <c r="J2" s="9"/>
    </row>
    <row r="3" spans="2:10">
      <c r="B3" s="10"/>
      <c r="C3" s="11"/>
      <c r="D3" s="11"/>
      <c r="E3" s="11"/>
      <c r="F3" s="11"/>
      <c r="G3" s="11"/>
      <c r="H3" s="11"/>
      <c r="I3" s="11"/>
      <c r="J3" s="12"/>
    </row>
    <row r="4" spans="2:10" ht="15" thickBot="1">
      <c r="B4" s="10"/>
      <c r="C4" s="11"/>
      <c r="D4" s="13"/>
      <c r="E4" s="13"/>
      <c r="F4" s="11"/>
      <c r="G4" s="11"/>
      <c r="H4" s="11"/>
      <c r="I4" s="11"/>
      <c r="J4" s="12"/>
    </row>
    <row r="5" spans="2:10" ht="28.9">
      <c r="B5" s="115" t="s">
        <v>41</v>
      </c>
      <c r="C5" s="116"/>
      <c r="D5" s="14"/>
      <c r="E5" s="38" t="s">
        <v>42</v>
      </c>
      <c r="F5" s="15" t="s">
        <v>43</v>
      </c>
      <c r="G5" s="15" t="s">
        <v>44</v>
      </c>
      <c r="H5" s="39" t="s">
        <v>45</v>
      </c>
      <c r="I5" s="14"/>
      <c r="J5" s="12"/>
    </row>
    <row r="6" spans="2:10">
      <c r="B6" s="10"/>
      <c r="C6" s="12"/>
      <c r="D6" s="16"/>
      <c r="E6" s="17" t="e">
        <f>1-(TRANSPORT!#REF!+TRANSPORT!C5)</f>
        <v>#REF!</v>
      </c>
      <c r="F6" s="17" t="e">
        <f>1-(TRANSPORT!#REF!+TRANSPORT!D5)</f>
        <v>#REF!</v>
      </c>
      <c r="G6" s="17" t="e">
        <f>1-(TRANSPORT!#REF!+TRANSPORT!E5)</f>
        <v>#REF!</v>
      </c>
      <c r="H6" s="17" t="e">
        <f>1-(TRANSPORT!#REF!+TRANSPORT!F5)</f>
        <v>#REF!</v>
      </c>
      <c r="I6" s="18"/>
      <c r="J6" s="12"/>
    </row>
    <row r="7" spans="2:10" ht="15" thickBot="1">
      <c r="B7" s="19">
        <v>0</v>
      </c>
      <c r="C7" s="20">
        <f>IF(TRANSPORT!$C$3=KONTROLL!B7,1,0)</f>
        <v>0</v>
      </c>
      <c r="D7" s="11"/>
      <c r="E7" s="21" t="e">
        <f>10*E6</f>
        <v>#REF!</v>
      </c>
      <c r="F7" s="22" t="e">
        <f t="shared" ref="F7:H7" si="0">10*F6</f>
        <v>#REF!</v>
      </c>
      <c r="G7" s="22" t="e">
        <f t="shared" si="0"/>
        <v>#REF!</v>
      </c>
      <c r="H7" s="20" t="e">
        <f t="shared" si="0"/>
        <v>#REF!</v>
      </c>
      <c r="I7" s="23"/>
      <c r="J7" s="12"/>
    </row>
    <row r="8" spans="2:10">
      <c r="B8" s="19">
        <v>0.1</v>
      </c>
      <c r="C8" s="20">
        <f>IF(TRANSPORT!$C$3=KONTROLL!B8,1,0)</f>
        <v>0</v>
      </c>
      <c r="D8" s="23"/>
      <c r="E8" s="21" t="e">
        <f>11.111*E6-1.1111</f>
        <v>#REF!</v>
      </c>
      <c r="F8" s="22" t="e">
        <f>11.111*F6-1.1111</f>
        <v>#REF!</v>
      </c>
      <c r="G8" s="22" t="e">
        <f t="shared" ref="G8:H8" si="1">11.111*G6-1.1111</f>
        <v>#REF!</v>
      </c>
      <c r="H8" s="20" t="e">
        <f t="shared" si="1"/>
        <v>#REF!</v>
      </c>
      <c r="I8" s="23"/>
      <c r="J8" s="24" t="s">
        <v>46</v>
      </c>
    </row>
    <row r="9" spans="2:10">
      <c r="B9" s="19">
        <v>0.2</v>
      </c>
      <c r="C9" s="20">
        <f>IF(TRANSPORT!$C$3=KONTROLL!B9,1,0)</f>
        <v>1</v>
      </c>
      <c r="D9" s="23"/>
      <c r="E9" s="21" t="e">
        <f>12.5*E6-2.5</f>
        <v>#REF!</v>
      </c>
      <c r="F9" s="22" t="e">
        <f t="shared" ref="F9:H9" si="2">12.5*F6-2.5</f>
        <v>#REF!</v>
      </c>
      <c r="G9" s="22" t="e">
        <f t="shared" si="2"/>
        <v>#REF!</v>
      </c>
      <c r="H9" s="20" t="e">
        <f t="shared" si="2"/>
        <v>#REF!</v>
      </c>
      <c r="I9" s="23"/>
      <c r="J9" s="25">
        <f>SUM(E17:H17)</f>
        <v>0</v>
      </c>
    </row>
    <row r="10" spans="2:10">
      <c r="B10" s="19">
        <v>0.3</v>
      </c>
      <c r="C10" s="20">
        <f>IF(TRANSPORT!$C$3=KONTROLL!B10,1,0)</f>
        <v>0</v>
      </c>
      <c r="D10" s="23"/>
      <c r="E10" s="21" t="e">
        <f>14.286*E6-4.2857</f>
        <v>#REF!</v>
      </c>
      <c r="F10" s="22" t="e">
        <f t="shared" ref="F10:H10" si="3">14.286*F6-4.2857</f>
        <v>#REF!</v>
      </c>
      <c r="G10" s="22" t="e">
        <f t="shared" si="3"/>
        <v>#REF!</v>
      </c>
      <c r="H10" s="20" t="e">
        <f t="shared" si="3"/>
        <v>#REF!</v>
      </c>
      <c r="I10" s="23"/>
      <c r="J10" s="25"/>
    </row>
    <row r="11" spans="2:10">
      <c r="B11" s="19">
        <v>0.4</v>
      </c>
      <c r="C11" s="20">
        <f>IF(TRANSPORT!$C$3=KONTROLL!B11,1,0)</f>
        <v>0</v>
      </c>
      <c r="D11" s="23"/>
      <c r="E11" s="21" t="e">
        <f>16.6667*E6-6.6667</f>
        <v>#REF!</v>
      </c>
      <c r="F11" s="22" t="e">
        <f t="shared" ref="F11:H11" si="4">16.6667*F6-6.6667</f>
        <v>#REF!</v>
      </c>
      <c r="G11" s="22" t="e">
        <f t="shared" si="4"/>
        <v>#REF!</v>
      </c>
      <c r="H11" s="20" t="e">
        <f t="shared" si="4"/>
        <v>#REF!</v>
      </c>
      <c r="I11" s="23"/>
      <c r="J11" s="12"/>
    </row>
    <row r="12" spans="2:10">
      <c r="B12" s="19">
        <v>0.5</v>
      </c>
      <c r="C12" s="20">
        <f>IF(TRANSPORT!$C$3=KONTROLL!B12,1,0)</f>
        <v>0</v>
      </c>
      <c r="D12" s="23"/>
      <c r="E12" s="21" t="e">
        <f>20*E6-10</f>
        <v>#REF!</v>
      </c>
      <c r="F12" s="22" t="e">
        <f t="shared" ref="F12:G12" si="5">20*F6-10</f>
        <v>#REF!</v>
      </c>
      <c r="G12" s="22" t="e">
        <f t="shared" si="5"/>
        <v>#REF!</v>
      </c>
      <c r="H12" s="20" t="e">
        <f>20*H6-10</f>
        <v>#REF!</v>
      </c>
      <c r="I12" s="23"/>
      <c r="J12" s="12"/>
    </row>
    <row r="13" spans="2:10">
      <c r="B13" s="19">
        <v>0.6</v>
      </c>
      <c r="C13" s="20">
        <f>IF(TRANSPORT!$C$3=KONTROLL!B13,1,0)</f>
        <v>0</v>
      </c>
      <c r="D13" s="23"/>
      <c r="E13" s="21" t="e">
        <f>25*E6-15</f>
        <v>#REF!</v>
      </c>
      <c r="F13" s="22" t="e">
        <f t="shared" ref="F13:H13" si="6">25*F6-15</f>
        <v>#REF!</v>
      </c>
      <c r="G13" s="22" t="e">
        <f t="shared" si="6"/>
        <v>#REF!</v>
      </c>
      <c r="H13" s="20" t="e">
        <f t="shared" si="6"/>
        <v>#REF!</v>
      </c>
      <c r="I13" s="23"/>
      <c r="J13" s="12"/>
    </row>
    <row r="14" spans="2:10">
      <c r="B14" s="19">
        <v>0.7</v>
      </c>
      <c r="C14" s="20">
        <f>IF(TRANSPORT!$C$3=KONTROLL!B14,1,0)</f>
        <v>0</v>
      </c>
      <c r="D14" s="23"/>
      <c r="E14" s="21" t="e">
        <f>33.333*E6-23.3333</f>
        <v>#REF!</v>
      </c>
      <c r="F14" s="22" t="e">
        <f t="shared" ref="F14:H14" si="7">33.333*F6-23.3333</f>
        <v>#REF!</v>
      </c>
      <c r="G14" s="22" t="e">
        <f t="shared" si="7"/>
        <v>#REF!</v>
      </c>
      <c r="H14" s="20" t="e">
        <f t="shared" si="7"/>
        <v>#REF!</v>
      </c>
      <c r="I14" s="23"/>
      <c r="J14" s="12"/>
    </row>
    <row r="15" spans="2:10">
      <c r="B15" s="19">
        <v>0.8</v>
      </c>
      <c r="C15" s="20">
        <f>IF(TRANSPORT!$C$3=KONTROLL!B15,1,0)</f>
        <v>0</v>
      </c>
      <c r="D15" s="23"/>
      <c r="E15" s="21" t="e">
        <f>50*E6-40</f>
        <v>#REF!</v>
      </c>
      <c r="F15" s="22" t="e">
        <f t="shared" ref="F15:H15" si="8">50*F6-40</f>
        <v>#REF!</v>
      </c>
      <c r="G15" s="22" t="e">
        <f t="shared" si="8"/>
        <v>#REF!</v>
      </c>
      <c r="H15" s="20" t="e">
        <f t="shared" si="8"/>
        <v>#REF!</v>
      </c>
      <c r="I15" s="23"/>
      <c r="J15" s="12"/>
    </row>
    <row r="16" spans="2:10" ht="15" thickBot="1">
      <c r="B16" s="26">
        <v>0.9</v>
      </c>
      <c r="C16" s="20">
        <f>IF(TRANSPORT!$C$3=KONTROLL!B16,1,0)</f>
        <v>0</v>
      </c>
      <c r="D16" s="23"/>
      <c r="E16" s="27" t="e">
        <f>100*E6-90</f>
        <v>#REF!</v>
      </c>
      <c r="F16" s="28" t="e">
        <f t="shared" ref="F16:H16" si="9">100*F6-90</f>
        <v>#REF!</v>
      </c>
      <c r="G16" s="28" t="e">
        <f t="shared" si="9"/>
        <v>#REF!</v>
      </c>
      <c r="H16" s="29" t="e">
        <f t="shared" si="9"/>
        <v>#REF!</v>
      </c>
      <c r="I16" s="23"/>
      <c r="J16" s="12"/>
    </row>
    <row r="17" spans="2:10" ht="15" thickBot="1">
      <c r="B17" s="30"/>
      <c r="C17" s="23"/>
      <c r="D17" s="23"/>
      <c r="E17" s="23">
        <f>IF(TRANSPORT!C6=100%,1,0)</f>
        <v>0</v>
      </c>
      <c r="F17" s="23">
        <f>IF(TRANSPORT!D6=100%,1,0)</f>
        <v>0</v>
      </c>
      <c r="G17" s="23">
        <f>IF(TRANSPORT!E6=100%,1,0)</f>
        <v>0</v>
      </c>
      <c r="H17" s="23">
        <f>IF(TRANSPORT!F6=100%,1,0)</f>
        <v>0</v>
      </c>
      <c r="I17" s="11"/>
      <c r="J17" s="12"/>
    </row>
    <row r="18" spans="2:10" ht="15" thickBot="1">
      <c r="B18" s="31"/>
      <c r="C18" s="32"/>
      <c r="D18" s="32"/>
      <c r="E18" s="32"/>
      <c r="F18" s="33"/>
      <c r="G18" s="33"/>
      <c r="H18" s="117"/>
      <c r="I18" s="118"/>
      <c r="J18" s="34"/>
    </row>
    <row r="22" spans="2:10">
      <c r="B22" s="35" t="s">
        <v>14</v>
      </c>
    </row>
    <row r="23" spans="2:10" ht="28.9">
      <c r="B23" s="36" t="s">
        <v>15</v>
      </c>
    </row>
    <row r="24" spans="2:10">
      <c r="B24" s="36"/>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7110C37C2878545A371B38BDED5C443" ma:contentTypeVersion="6" ma:contentTypeDescription="Opprett et nytt dokument." ma:contentTypeScope="" ma:versionID="94a3f9516bb1ebdec5528c967cadabcb">
  <xsd:schema xmlns:xsd="http://www.w3.org/2001/XMLSchema" xmlns:xs="http://www.w3.org/2001/XMLSchema" xmlns:p="http://schemas.microsoft.com/office/2006/metadata/properties" xmlns:ns2="5b120c1d-aa4c-4add-bb80-42dea52a6e01" xmlns:ns3="38d2ebd8-4272-44b2-b191-82a8755dd6ed" targetNamespace="http://schemas.microsoft.com/office/2006/metadata/properties" ma:root="true" ma:fieldsID="f24507d214b724d3449a4a1de70db082" ns2:_="" ns3:_="">
    <xsd:import namespace="5b120c1d-aa4c-4add-bb80-42dea52a6e01"/>
    <xsd:import namespace="38d2ebd8-4272-44b2-b191-82a8755dd6e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Archived" minOccurs="0"/>
                <xsd:element ref="ns3:ArchivedBy" minOccurs="0"/>
                <xsd:element ref="ns3:Archiv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20c1d-aa4c-4add-bb80-42dea52a6e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d2ebd8-4272-44b2-b191-82a8755dd6ed" elementFormDefault="qualified">
    <xsd:import namespace="http://schemas.microsoft.com/office/2006/documentManagement/types"/>
    <xsd:import namespace="http://schemas.microsoft.com/office/infopath/2007/PartnerControls"/>
    <xsd:element name="Archived" ma:index="11" nillable="true" ma:displayName="Arkivert" ma:format="DateTime" ma:internalName="Archived">
      <xsd:simpleType>
        <xsd:restriction base="dms:DateTime"/>
      </xsd:simpleType>
    </xsd:element>
    <xsd:element name="ArchivedBy" ma:index="12" nillable="true" ma:displayName="Arkivert av" ma:internalName="ArchivedBy">
      <xsd:simpleType>
        <xsd:restriction base="dms:Text"/>
      </xsd:simpleType>
    </xsd:element>
    <xsd:element name="ArchivedTo" ma:index="13"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rchived xmlns="38d2ebd8-4272-44b2-b191-82a8755dd6ed" xsi:nil="true"/>
    <ArchivedTo xmlns="38d2ebd8-4272-44b2-b191-82a8755dd6ed">
      <Url xsi:nil="true"/>
      <Description xsi:nil="true"/>
    </ArchivedTo>
    <ArchivedBy xmlns="38d2ebd8-4272-44b2-b191-82a8755dd6e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AAD9E3-4728-4439-98E4-681E9D4DF0EB}"/>
</file>

<file path=customXml/itemProps2.xml><?xml version="1.0" encoding="utf-8"?>
<ds:datastoreItem xmlns:ds="http://schemas.openxmlformats.org/officeDocument/2006/customXml" ds:itemID="{35D66089-856C-4469-9260-32E685C9DA85}"/>
</file>

<file path=customXml/itemProps3.xml><?xml version="1.0" encoding="utf-8"?>
<ds:datastoreItem xmlns:ds="http://schemas.openxmlformats.org/officeDocument/2006/customXml" ds:itemID="{EB48B34D-CD1F-419C-99F6-604CC141A0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Dresh, Merlinda</cp:lastModifiedBy>
  <cp:revision/>
  <dcterms:created xsi:type="dcterms:W3CDTF">2017-03-23T12:45:49Z</dcterms:created>
  <dcterms:modified xsi:type="dcterms:W3CDTF">2026-07-11T09:44:41Z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0x010100A7110C37C2878545A371B38BDED5C443</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